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AppData\Roaming\VNPT Plugin\Files\FileTemp\"/>
    </mc:Choice>
  </mc:AlternateContent>
  <xr:revisionPtr revIDLastSave="0" documentId="13_ncr:1_{E82E18AF-24E5-4C97-BC82-15884A1CFF3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hi tiết" sheetId="4" r:id="rId1"/>
  </sheets>
  <definedNames>
    <definedName name="_Hlk209785706" localSheetId="0">'chi tiết'!#REF!</definedName>
    <definedName name="_xlnm.Print_Area" localSheetId="0">'chi tiết'!$A$1:$G$25</definedName>
    <definedName name="_xlnm.Print_Titles" localSheetId="0">'chi tiết'!$4:$6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" i="4" l="1"/>
  <c r="G10" i="4"/>
  <c r="G24" i="4"/>
  <c r="G25" i="4"/>
  <c r="G23" i="4"/>
  <c r="G22" i="4" s="1"/>
  <c r="G21" i="4"/>
  <c r="G20" i="4"/>
  <c r="G19" i="4"/>
  <c r="G18" i="4"/>
  <c r="G17" i="4"/>
  <c r="G16" i="4" s="1"/>
  <c r="G13" i="4"/>
  <c r="G14" i="4"/>
  <c r="G15" i="4"/>
  <c r="G11" i="4" s="1"/>
  <c r="G12" i="4"/>
  <c r="G8" i="4" l="1"/>
  <c r="G7" i="4" s="1"/>
</calcChain>
</file>

<file path=xl/sharedStrings.xml><?xml version="1.0" encoding="utf-8"?>
<sst xmlns="http://schemas.openxmlformats.org/spreadsheetml/2006/main" count="64" uniqueCount="47">
  <si>
    <t>Nội dung hỗ trợ</t>
  </si>
  <si>
    <t>STT</t>
  </si>
  <si>
    <t>ĐVT</t>
  </si>
  <si>
    <t>Đơn vị tính: Đồng.</t>
  </si>
  <si>
    <t>Mức hỗ trợ
 theo NQ mới</t>
  </si>
  <si>
    <t>Đơn giá/mức hỗ trợ tối đa</t>
  </si>
  <si>
    <t>Tổng kinh phí hỗ trợ 
dự kiến theo NQ mới</t>
  </si>
  <si>
    <t>Số lượng 
dự kiến</t>
  </si>
  <si>
    <t>Tổng dự kiến kinh phí NSNN bố trí để thực hiện Nghị quyết
(Kinh phí hỗ trợ + Kinh phí quản lý chỉ đạo)</t>
  </si>
  <si>
    <t>CỘNG HÒA XÃ HỘI CHỦ NGHĨA VIỆT NAM
Độc lập - Tự do - Hạnh phúc</t>
  </si>
  <si>
    <t xml:space="preserve"> UBND TỈNH LẠNG SƠN
      SỞ TÀI CHÍNH</t>
  </si>
  <si>
    <t>DA</t>
  </si>
  <si>
    <t>Hỗ trợ đầu tư xây dựng kết cấu hạ tầng kỹ thuật khu công nghiệp, cụm công nghiệp</t>
  </si>
  <si>
    <t>200 triệu đồng/ha</t>
  </si>
  <si>
    <t>10 tỷ đồng/DA</t>
  </si>
  <si>
    <t>20 tỷ đồng/DA</t>
  </si>
  <si>
    <t>Hỗ trợ đầu tư xây dựng công trình khuyến khích xã hội hóa trong lĩnh vực giáo dục - đào tạo, dạy nghề, y tế.</t>
  </si>
  <si>
    <t>Giáo dục</t>
  </si>
  <si>
    <t>Cơ sở đào tạo</t>
  </si>
  <si>
    <t>Dạy nghề</t>
  </si>
  <si>
    <t>Y tế</t>
  </si>
  <si>
    <t>hỗ trợ 30% chi phí đầu tư xây dựng và thiết bị công trình trước thuế</t>
  </si>
  <si>
    <t>5 tỷ đồng/DA</t>
  </si>
  <si>
    <t>Hỗ trợ đầu tư xây dựng chợ đầu mối, chợ nông thôn</t>
  </si>
  <si>
    <t>Đầu tư xây dựng mới</t>
  </si>
  <si>
    <t>Cải tạo, nâng cấp chợ</t>
  </si>
  <si>
    <t xml:space="preserve">hỗ trợ 50% chi phí xây dựng và thiết bị công trình trước thuế </t>
  </si>
  <si>
    <t>2 tỷ đồng/ 01 Dự án</t>
  </si>
  <si>
    <t>1,5 tỷ đồng/ 01 Dự án</t>
  </si>
  <si>
    <t>Khu công nghiệp</t>
  </si>
  <si>
    <t>Cụm Công nghiệp</t>
  </si>
  <si>
    <t xml:space="preserve">Hỗ trợ đầu tư xây dựng nhà lưu trú cho công nhân tại khu công nghiệp </t>
  </si>
  <si>
    <t>50% chi phí xây dựng (trước thuế) hệ thống hạ tầng kỹ thuật trong phạm vi, ranh giới khu đất thực hiện dự án lưu trú cho công nhân, bao gồm: hệ thống giao thông, cấp điện, chiếu sáng công cộng, thoát nước, thu gom và xử lý nước thải (trừ hệ thống hạ tầng kỹ thuật bên trong công trình)</t>
  </si>
  <si>
    <t>Hỗ trợ dự án đầu tư xử lý rác thải sinh hoạt</t>
  </si>
  <si>
    <t xml:space="preserve">Hỗ trợ 30% chi phí mua sắm thiết bị, máy móc xử lý rác thải theo hợp đồng </t>
  </si>
  <si>
    <t>15 tỷ đồng/DA</t>
  </si>
  <si>
    <t>Hỗ trợ đầu tư cơ sở hỏa táng, điện táng thuộc dự án đầu tư nghĩa trang</t>
  </si>
  <si>
    <t>Hỗ trợ 50% chi phí mua sắm, lắp đặt thiết bị phục vụ hoạt động hoả táng, điện táng theo hợp đồng</t>
  </si>
  <si>
    <t>Hỗ trợ đào tạo lao động</t>
  </si>
  <si>
    <t xml:space="preserve">Đối với đào tạo trình độ sơ cấp, đào tạo dưới 03 tháng: </t>
  </si>
  <si>
    <t>hỗ trợ tối đa 03 triệu đồng/01 lao động/khóa.</t>
  </si>
  <si>
    <t>Đối với đào tạo trình độ trung cấp, trình độ cao đẳng</t>
  </si>
  <si>
    <t>Theo thực tế (không vượt quá định mưc theo quy định)</t>
  </si>
  <si>
    <t>Đối với đào tạo kỹ năng cho lao động lĩnh vực khoa học công nghệ, đổi mới sáng tạo và chuyển đổi số</t>
  </si>
  <si>
    <t>Hỗ trợ tối đa 5 triệu đồng/01 lao động/khóa (khóa học từ 5 ngày trở lên)</t>
  </si>
  <si>
    <t xml:space="preserve"> mỗi dự án được hỗ trợ đào tạo tối đa 01 lần cho mỗi lao động tối đa không vượt quá 01 tỷ đồng/dự án</t>
  </si>
  <si>
    <r>
      <t xml:space="preserve">BIỂU TỔNG HỢP DỰ KIẾN KINH PHÍ BỐ TRÍ THỰC HIỆN VỀ MỘT SỐ CHÍNH SÁCH HỖ TRỢ ĐẦU TƯ TRÊN ĐỊA BÀN TỈNH
</t>
    </r>
    <r>
      <rPr>
        <i/>
        <sz val="14"/>
        <color theme="1"/>
        <rFont val="Times New Roman"/>
        <family val="1"/>
      </rPr>
      <t>(Kèm theo Tờ trình số:    /TTr-STC ngày    /03/2026 của Sở Tài chính)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</si>
</sst>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4"/>
      <color theme="1"/>
      <name val="Times New Roman"/>
      <family val="1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5">
    <xf numFmtId="0" fontId="0" fillId="0" borderId="0" xfId="0"/>
    <xf numFmtId="0" fontId="7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wrapText="1"/>
    </xf>
    <xf numFmtId="0" fontId="10" fillId="0" borderId="1" xfId="0" applyFont="1" applyBorder="1" applyAlignment="1">
      <alignment vertical="center" wrapText="1"/>
    </xf>
    <xf numFmtId="164" fontId="10" fillId="0" borderId="1" xfId="1" applyNumberFormat="1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164" fontId="10" fillId="2" borderId="1" xfId="1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164" fontId="10" fillId="0" borderId="1" xfId="1" applyNumberFormat="1" applyFont="1" applyFill="1" applyBorder="1" applyAlignment="1">
      <alignment horizontal="center" vertical="center" wrapText="1"/>
    </xf>
    <xf numFmtId="9" fontId="10" fillId="0" borderId="1" xfId="2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1" fillId="0" borderId="0" xfId="0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center" wrapText="1"/>
    </xf>
    <xf numFmtId="164" fontId="4" fillId="0" borderId="0" xfId="0" applyNumberFormat="1" applyFont="1" applyAlignment="1">
      <alignment wrapText="1"/>
    </xf>
    <xf numFmtId="164" fontId="4" fillId="0" borderId="0" xfId="1" applyNumberFormat="1" applyFont="1" applyAlignment="1">
      <alignment horizontal="center" wrapText="1"/>
    </xf>
    <xf numFmtId="164" fontId="4" fillId="0" borderId="0" xfId="1" applyNumberFormat="1" applyFont="1" applyAlignment="1">
      <alignment wrapText="1"/>
    </xf>
    <xf numFmtId="164" fontId="5" fillId="0" borderId="0" xfId="1" applyNumberFormat="1" applyFont="1" applyFill="1" applyAlignment="1">
      <alignment wrapText="1"/>
    </xf>
    <xf numFmtId="0" fontId="12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7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Border="1" applyAlignment="1">
      <alignment vertical="center" wrapText="1"/>
    </xf>
    <xf numFmtId="164" fontId="7" fillId="0" borderId="1" xfId="1" applyNumberFormat="1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vertical="center" wrapText="1"/>
    </xf>
    <xf numFmtId="164" fontId="13" fillId="0" borderId="0" xfId="0" applyNumberFormat="1" applyFont="1" applyAlignment="1">
      <alignment wrapText="1"/>
    </xf>
    <xf numFmtId="0" fontId="13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164" fontId="12" fillId="0" borderId="0" xfId="0" applyNumberFormat="1" applyFont="1" applyAlignment="1">
      <alignment wrapText="1"/>
    </xf>
    <xf numFmtId="9" fontId="7" fillId="0" borderId="1" xfId="2" applyFont="1" applyFill="1" applyBorder="1" applyAlignment="1">
      <alignment horizontal="center" vertical="center" wrapText="1"/>
    </xf>
    <xf numFmtId="164" fontId="14" fillId="0" borderId="0" xfId="0" applyNumberFormat="1" applyFont="1" applyAlignment="1">
      <alignment wrapText="1"/>
    </xf>
    <xf numFmtId="0" fontId="14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10" fillId="2" borderId="1" xfId="0" applyFont="1" applyFill="1" applyBorder="1" applyAlignment="1">
      <alignment horizontal="center" vertical="center" wrapText="1"/>
    </xf>
    <xf numFmtId="164" fontId="10" fillId="2" borderId="1" xfId="1" applyNumberFormat="1" applyFont="1" applyFill="1" applyBorder="1" applyAlignment="1">
      <alignment vertical="center" wrapText="1"/>
    </xf>
    <xf numFmtId="164" fontId="14" fillId="2" borderId="0" xfId="0" applyNumberFormat="1" applyFont="1" applyFill="1" applyAlignment="1">
      <alignment wrapText="1"/>
    </xf>
    <xf numFmtId="0" fontId="14" fillId="2" borderId="0" xfId="0" applyFont="1" applyFill="1" applyAlignment="1">
      <alignment wrapText="1"/>
    </xf>
    <xf numFmtId="0" fontId="6" fillId="2" borderId="0" xfId="0" applyFont="1" applyFill="1" applyAlignment="1">
      <alignment wrapText="1"/>
    </xf>
    <xf numFmtId="0" fontId="7" fillId="2" borderId="1" xfId="0" applyFont="1" applyFill="1" applyBorder="1" applyAlignment="1">
      <alignment horizontal="center" vertical="center" wrapText="1"/>
    </xf>
    <xf numFmtId="164" fontId="7" fillId="2" borderId="1" xfId="1" applyNumberFormat="1" applyFont="1" applyFill="1" applyBorder="1" applyAlignment="1">
      <alignment horizontal="center" vertical="center" wrapText="1"/>
    </xf>
    <xf numFmtId="164" fontId="7" fillId="2" borderId="1" xfId="1" applyNumberFormat="1" applyFont="1" applyFill="1" applyBorder="1" applyAlignment="1">
      <alignment vertical="center" wrapText="1"/>
    </xf>
    <xf numFmtId="0" fontId="10" fillId="2" borderId="0" xfId="0" applyFont="1" applyFill="1" applyAlignment="1">
      <alignment vertical="center" wrapText="1"/>
    </xf>
    <xf numFmtId="164" fontId="12" fillId="2" borderId="0" xfId="0" applyNumberFormat="1" applyFont="1" applyFill="1" applyAlignment="1">
      <alignment wrapText="1"/>
    </xf>
    <xf numFmtId="0" fontId="12" fillId="2" borderId="0" xfId="0" applyFont="1" applyFill="1" applyAlignment="1">
      <alignment wrapText="1"/>
    </xf>
    <xf numFmtId="0" fontId="2" fillId="2" borderId="0" xfId="0" applyFont="1" applyFill="1" applyAlignment="1">
      <alignment wrapText="1"/>
    </xf>
    <xf numFmtId="164" fontId="15" fillId="0" borderId="0" xfId="0" applyNumberFormat="1" applyFont="1" applyAlignment="1">
      <alignment wrapText="1"/>
    </xf>
    <xf numFmtId="0" fontId="15" fillId="0" borderId="0" xfId="0" applyFont="1" applyAlignment="1">
      <alignment wrapText="1"/>
    </xf>
    <xf numFmtId="0" fontId="8" fillId="0" borderId="0" xfId="0" applyFont="1" applyAlignment="1">
      <alignment wrapText="1"/>
    </xf>
    <xf numFmtId="164" fontId="11" fillId="0" borderId="0" xfId="0" applyNumberFormat="1" applyFont="1" applyAlignment="1">
      <alignment wrapText="1"/>
    </xf>
    <xf numFmtId="164" fontId="0" fillId="0" borderId="0" xfId="1" applyNumberFormat="1" applyFont="1" applyAlignment="1">
      <alignment horizontal="center" wrapText="1"/>
    </xf>
    <xf numFmtId="164" fontId="0" fillId="0" borderId="0" xfId="1" applyNumberFormat="1" applyFont="1" applyAlignment="1">
      <alignment wrapText="1"/>
    </xf>
    <xf numFmtId="164" fontId="0" fillId="0" borderId="0" xfId="1" applyNumberFormat="1" applyFont="1" applyFill="1" applyAlignment="1">
      <alignment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10" fillId="2" borderId="3" xfId="1" applyNumberFormat="1" applyFont="1" applyFill="1" applyBorder="1" applyAlignment="1">
      <alignment vertical="center" wrapText="1"/>
    </xf>
    <xf numFmtId="49" fontId="10" fillId="2" borderId="1" xfId="1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164" fontId="10" fillId="0" borderId="2" xfId="1" applyNumberFormat="1" applyFont="1" applyFill="1" applyBorder="1" applyAlignment="1">
      <alignment horizontal="center" vertical="center" wrapText="1"/>
    </xf>
    <xf numFmtId="164" fontId="10" fillId="0" borderId="4" xfId="1" applyNumberFormat="1" applyFont="1" applyFill="1" applyBorder="1" applyAlignment="1">
      <alignment horizontal="center" vertical="center" wrapText="1"/>
    </xf>
    <xf numFmtId="164" fontId="10" fillId="0" borderId="3" xfId="1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1411941</xdr:colOff>
      <xdr:row>0</xdr:row>
      <xdr:rowOff>481853</xdr:rowOff>
    </xdr:from>
    <xdr:to>
      <xdr:col>1</xdr:col>
      <xdr:colOff>2644588</xdr:colOff>
      <xdr:row>0</xdr:row>
      <xdr:rowOff>481853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B297BAE7-BEFF-7EDC-9C69-F50151FD1315}"/>
            </a:ext>
          </a:extLst>
        </xdr:cNvPr>
        <xdr:cNvCxnSpPr/>
      </xdr:nvCxnSpPr>
      <xdr:spPr>
        <a:xfrm>
          <a:off x="1770529" y="481853"/>
          <a:ext cx="1232647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67236</xdr:colOff>
      <xdr:row>1</xdr:row>
      <xdr:rowOff>0</xdr:rowOff>
    </xdr:from>
    <xdr:to>
      <xdr:col>5</xdr:col>
      <xdr:colOff>963706</xdr:colOff>
      <xdr:row>1</xdr:row>
      <xdr:rowOff>11206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7E083D95-BF6C-8768-1164-0A87D27CDA84}"/>
            </a:ext>
          </a:extLst>
        </xdr:cNvPr>
        <xdr:cNvCxnSpPr/>
      </xdr:nvCxnSpPr>
      <xdr:spPr>
        <a:xfrm>
          <a:off x="6140824" y="493059"/>
          <a:ext cx="1882588" cy="1120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90"/>
  <sheetViews>
    <sheetView tabSelected="1" zoomScaleNormal="70" workbookViewId="0">
      <selection activeCell="E10" sqref="E10"/>
    </sheetView>
  </sheetViews>
  <sheetFormatPr defaultColWidth="8.85546875" defaultRowHeight="15" x14ac:dyDescent="0.25"/>
  <cols>
    <col min="1" max="1" width="5.42578125" style="11" customWidth="1"/>
    <col min="2" max="2" width="68.7109375" style="13" customWidth="1"/>
    <col min="3" max="3" width="8.28515625" style="11" customWidth="1"/>
    <col min="4" max="4" width="13.85546875" style="13" customWidth="1"/>
    <col min="5" max="5" width="23" style="11" customWidth="1"/>
    <col min="6" max="6" width="18.28515625" style="11" customWidth="1"/>
    <col min="7" max="7" width="27.140625" style="13" customWidth="1"/>
    <col min="8" max="8" width="26" style="12" customWidth="1"/>
    <col min="9" max="24" width="9.140625" style="12"/>
    <col min="25" max="16384" width="8.85546875" style="13"/>
  </cols>
  <sheetData>
    <row r="1" spans="1:24" ht="39" customHeight="1" x14ac:dyDescent="0.3">
      <c r="B1" s="2" t="s">
        <v>10</v>
      </c>
      <c r="C1" s="66" t="s">
        <v>9</v>
      </c>
      <c r="D1" s="66"/>
      <c r="E1" s="66"/>
      <c r="F1" s="66"/>
      <c r="G1" s="66"/>
    </row>
    <row r="2" spans="1:24" ht="72" customHeight="1" x14ac:dyDescent="0.25">
      <c r="A2" s="68" t="s">
        <v>46</v>
      </c>
      <c r="B2" s="68"/>
      <c r="C2" s="68"/>
      <c r="D2" s="68"/>
      <c r="E2" s="68"/>
      <c r="F2" s="68"/>
      <c r="G2" s="68"/>
    </row>
    <row r="3" spans="1:24" ht="28.5" customHeight="1" x14ac:dyDescent="0.25">
      <c r="A3" s="14"/>
      <c r="B3" s="15"/>
      <c r="C3" s="16"/>
      <c r="D3" s="17"/>
      <c r="E3" s="16"/>
      <c r="F3" s="16"/>
      <c r="G3" s="18" t="s">
        <v>3</v>
      </c>
    </row>
    <row r="4" spans="1:24" s="20" customFormat="1" ht="32.450000000000003" customHeight="1" x14ac:dyDescent="0.25">
      <c r="A4" s="69" t="s">
        <v>1</v>
      </c>
      <c r="B4" s="69" t="s">
        <v>0</v>
      </c>
      <c r="C4" s="69" t="s">
        <v>2</v>
      </c>
      <c r="D4" s="72" t="s">
        <v>7</v>
      </c>
      <c r="E4" s="72" t="s">
        <v>4</v>
      </c>
      <c r="F4" s="69" t="s">
        <v>5</v>
      </c>
      <c r="G4" s="69" t="s">
        <v>6</v>
      </c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</row>
    <row r="5" spans="1:24" s="20" customFormat="1" ht="37.5" customHeight="1" x14ac:dyDescent="0.25">
      <c r="A5" s="70"/>
      <c r="B5" s="70"/>
      <c r="C5" s="70"/>
      <c r="D5" s="73"/>
      <c r="E5" s="73"/>
      <c r="F5" s="70"/>
      <c r="G5" s="70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</row>
    <row r="6" spans="1:24" s="20" customFormat="1" ht="19.7" customHeight="1" x14ac:dyDescent="0.25">
      <c r="A6" s="70"/>
      <c r="B6" s="70"/>
      <c r="C6" s="71"/>
      <c r="D6" s="74"/>
      <c r="E6" s="74"/>
      <c r="F6" s="71"/>
      <c r="G6" s="71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</row>
    <row r="7" spans="1:24" s="20" customFormat="1" ht="18.75" x14ac:dyDescent="0.25">
      <c r="A7" s="67" t="s">
        <v>8</v>
      </c>
      <c r="B7" s="67"/>
      <c r="C7" s="21"/>
      <c r="D7" s="22"/>
      <c r="E7" s="22"/>
      <c r="F7" s="21"/>
      <c r="G7" s="23">
        <f>G8+G11+G16+G19+G20+G21+G22</f>
        <v>544000000000</v>
      </c>
      <c r="H7" s="55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</row>
    <row r="8" spans="1:24" s="29" customFormat="1" ht="37.5" x14ac:dyDescent="0.3">
      <c r="A8" s="5">
        <v>1</v>
      </c>
      <c r="B8" s="24" t="s">
        <v>12</v>
      </c>
      <c r="C8" s="25"/>
      <c r="D8" s="26"/>
      <c r="E8" s="25"/>
      <c r="F8" s="25"/>
      <c r="G8" s="26">
        <f>SUM(G9:G10)</f>
        <v>270000000000</v>
      </c>
      <c r="H8" s="27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</row>
    <row r="9" spans="1:24" s="20" customFormat="1" ht="37.5" x14ac:dyDescent="0.25">
      <c r="A9" s="30"/>
      <c r="B9" s="3" t="s">
        <v>29</v>
      </c>
      <c r="C9" s="9" t="s">
        <v>11</v>
      </c>
      <c r="D9" s="4">
        <v>5</v>
      </c>
      <c r="E9" s="9" t="s">
        <v>13</v>
      </c>
      <c r="F9" s="9" t="s">
        <v>15</v>
      </c>
      <c r="G9" s="9">
        <f>20000000000*D9</f>
        <v>100000000000</v>
      </c>
      <c r="H9" s="31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</row>
    <row r="10" spans="1:24" s="20" customFormat="1" ht="37.5" x14ac:dyDescent="0.25">
      <c r="A10" s="30"/>
      <c r="B10" s="3" t="s">
        <v>30</v>
      </c>
      <c r="C10" s="9" t="s">
        <v>11</v>
      </c>
      <c r="D10" s="4">
        <v>17</v>
      </c>
      <c r="E10" s="9" t="s">
        <v>13</v>
      </c>
      <c r="F10" s="9" t="s">
        <v>14</v>
      </c>
      <c r="G10" s="9">
        <f>10000000000*D10</f>
        <v>170000000000</v>
      </c>
      <c r="H10" s="31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</row>
    <row r="11" spans="1:24" s="35" customFormat="1" ht="37.5" x14ac:dyDescent="0.25">
      <c r="A11" s="5">
        <v>2</v>
      </c>
      <c r="B11" s="1" t="s">
        <v>16</v>
      </c>
      <c r="C11" s="25"/>
      <c r="D11" s="26"/>
      <c r="E11" s="32"/>
      <c r="F11" s="32"/>
      <c r="G11" s="26">
        <f>SUM(G12:G15)</f>
        <v>70000000000</v>
      </c>
      <c r="H11" s="33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</row>
    <row r="12" spans="1:24" s="35" customFormat="1" ht="18.75" x14ac:dyDescent="0.25">
      <c r="A12" s="30"/>
      <c r="B12" s="3" t="s">
        <v>17</v>
      </c>
      <c r="C12" s="9" t="s">
        <v>11</v>
      </c>
      <c r="D12" s="4">
        <v>3</v>
      </c>
      <c r="E12" s="60" t="s">
        <v>21</v>
      </c>
      <c r="F12" s="60" t="s">
        <v>22</v>
      </c>
      <c r="G12" s="4">
        <f>D12*5000000000</f>
        <v>15000000000</v>
      </c>
      <c r="H12" s="33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</row>
    <row r="13" spans="1:24" s="20" customFormat="1" ht="18.75" x14ac:dyDescent="0.25">
      <c r="A13" s="30"/>
      <c r="B13" s="3" t="s">
        <v>18</v>
      </c>
      <c r="C13" s="9" t="s">
        <v>11</v>
      </c>
      <c r="D13" s="4">
        <v>3</v>
      </c>
      <c r="E13" s="61"/>
      <c r="F13" s="61"/>
      <c r="G13" s="4">
        <f t="shared" ref="G13:G15" si="0">D13*5000000000</f>
        <v>15000000000</v>
      </c>
      <c r="H13" s="31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</row>
    <row r="14" spans="1:24" s="40" customFormat="1" ht="18.75" x14ac:dyDescent="0.25">
      <c r="A14" s="36"/>
      <c r="B14" s="8" t="s">
        <v>19</v>
      </c>
      <c r="C14" s="9" t="s">
        <v>11</v>
      </c>
      <c r="D14" s="37">
        <v>3</v>
      </c>
      <c r="E14" s="61"/>
      <c r="F14" s="61"/>
      <c r="G14" s="4">
        <f t="shared" si="0"/>
        <v>15000000000</v>
      </c>
      <c r="H14" s="38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</row>
    <row r="15" spans="1:24" s="40" customFormat="1" ht="39.75" customHeight="1" x14ac:dyDescent="0.25">
      <c r="A15" s="41"/>
      <c r="B15" s="8" t="s">
        <v>20</v>
      </c>
      <c r="C15" s="9" t="s">
        <v>11</v>
      </c>
      <c r="D15" s="56">
        <v>5</v>
      </c>
      <c r="E15" s="62"/>
      <c r="F15" s="62"/>
      <c r="G15" s="4">
        <f t="shared" si="0"/>
        <v>25000000000</v>
      </c>
      <c r="H15" s="38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</row>
    <row r="16" spans="1:24" s="40" customFormat="1" ht="18.75" x14ac:dyDescent="0.25">
      <c r="A16" s="41">
        <v>3</v>
      </c>
      <c r="B16" s="6" t="s">
        <v>23</v>
      </c>
      <c r="C16" s="7"/>
      <c r="D16" s="37"/>
      <c r="E16" s="7"/>
      <c r="F16" s="7"/>
      <c r="G16" s="25">
        <f>SUM(G17:G18)</f>
        <v>69000000000</v>
      </c>
      <c r="H16" s="38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</row>
    <row r="17" spans="1:24" s="47" customFormat="1" ht="75" x14ac:dyDescent="0.25">
      <c r="A17" s="36"/>
      <c r="B17" s="44" t="s">
        <v>24</v>
      </c>
      <c r="C17" s="7" t="s">
        <v>11</v>
      </c>
      <c r="D17" s="37">
        <v>27</v>
      </c>
      <c r="E17" s="7" t="s">
        <v>26</v>
      </c>
      <c r="F17" s="7" t="s">
        <v>27</v>
      </c>
      <c r="G17" s="9">
        <f>2000000000*D17</f>
        <v>54000000000</v>
      </c>
      <c r="H17" s="45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</row>
    <row r="18" spans="1:24" s="40" customFormat="1" ht="75" x14ac:dyDescent="0.25">
      <c r="A18" s="36"/>
      <c r="B18" s="8" t="s">
        <v>25</v>
      </c>
      <c r="C18" s="7" t="s">
        <v>11</v>
      </c>
      <c r="D18" s="37">
        <v>10</v>
      </c>
      <c r="E18" s="7" t="s">
        <v>26</v>
      </c>
      <c r="F18" s="7" t="s">
        <v>28</v>
      </c>
      <c r="G18" s="9">
        <f>1500000000*D18</f>
        <v>15000000000</v>
      </c>
      <c r="H18" s="38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</row>
    <row r="19" spans="1:24" s="40" customFormat="1" ht="261.75" customHeight="1" x14ac:dyDescent="0.25">
      <c r="A19" s="41">
        <v>4</v>
      </c>
      <c r="B19" s="6" t="s">
        <v>31</v>
      </c>
      <c r="C19" s="7" t="s">
        <v>11</v>
      </c>
      <c r="D19" s="37">
        <v>5</v>
      </c>
      <c r="E19" s="57" t="s">
        <v>32</v>
      </c>
      <c r="F19" s="7" t="s">
        <v>14</v>
      </c>
      <c r="G19" s="43">
        <f>10000000000*D19</f>
        <v>50000000000</v>
      </c>
      <c r="H19" s="38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</row>
    <row r="20" spans="1:24" s="47" customFormat="1" ht="93.75" x14ac:dyDescent="0.25">
      <c r="A20" s="41">
        <v>5</v>
      </c>
      <c r="B20" s="58" t="s">
        <v>33</v>
      </c>
      <c r="C20" s="7" t="s">
        <v>11</v>
      </c>
      <c r="D20" s="37">
        <v>2</v>
      </c>
      <c r="E20" s="7" t="s">
        <v>34</v>
      </c>
      <c r="F20" s="7" t="s">
        <v>35</v>
      </c>
      <c r="G20" s="42">
        <f>15000000000*D20</f>
        <v>30000000000</v>
      </c>
      <c r="H20" s="45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</row>
    <row r="21" spans="1:24" s="40" customFormat="1" ht="112.5" x14ac:dyDescent="0.25">
      <c r="A21" s="41">
        <v>6</v>
      </c>
      <c r="B21" s="6" t="s">
        <v>36</v>
      </c>
      <c r="C21" s="7" t="s">
        <v>11</v>
      </c>
      <c r="D21" s="37">
        <v>2</v>
      </c>
      <c r="E21" s="59" t="s">
        <v>37</v>
      </c>
      <c r="F21" s="7" t="s">
        <v>14</v>
      </c>
      <c r="G21" s="43">
        <f>D21*10000000000</f>
        <v>20000000000</v>
      </c>
      <c r="H21" s="38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</row>
    <row r="22" spans="1:24" s="50" customFormat="1" ht="18.75" x14ac:dyDescent="0.25">
      <c r="A22" s="5">
        <v>7</v>
      </c>
      <c r="B22" s="1" t="s">
        <v>38</v>
      </c>
      <c r="C22" s="25"/>
      <c r="D22" s="26"/>
      <c r="E22" s="32"/>
      <c r="F22" s="25"/>
      <c r="G22" s="26">
        <f>SUM(G23:G25)</f>
        <v>35000000000</v>
      </c>
      <c r="H22" s="48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</row>
    <row r="23" spans="1:24" ht="56.25" x14ac:dyDescent="0.25">
      <c r="A23" s="30"/>
      <c r="B23" s="3" t="s">
        <v>39</v>
      </c>
      <c r="C23" s="9" t="s">
        <v>11</v>
      </c>
      <c r="D23" s="4">
        <v>20</v>
      </c>
      <c r="E23" s="3" t="s">
        <v>40</v>
      </c>
      <c r="F23" s="63" t="s">
        <v>45</v>
      </c>
      <c r="G23" s="4">
        <f>D23*1000000000</f>
        <v>20000000000</v>
      </c>
      <c r="H23" s="51"/>
    </row>
    <row r="24" spans="1:24" s="20" customFormat="1" ht="75" x14ac:dyDescent="0.25">
      <c r="A24" s="30"/>
      <c r="B24" s="3" t="s">
        <v>41</v>
      </c>
      <c r="C24" s="9" t="s">
        <v>11</v>
      </c>
      <c r="D24" s="4">
        <v>10</v>
      </c>
      <c r="E24" s="10" t="s">
        <v>42</v>
      </c>
      <c r="F24" s="64"/>
      <c r="G24" s="4">
        <f t="shared" ref="G24:G25" si="1">D24*1000000000</f>
        <v>10000000000</v>
      </c>
      <c r="H24" s="31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</row>
    <row r="25" spans="1:24" ht="93.75" x14ac:dyDescent="0.25">
      <c r="A25" s="30"/>
      <c r="B25" s="3" t="s">
        <v>43</v>
      </c>
      <c r="C25" s="9" t="s">
        <v>11</v>
      </c>
      <c r="D25" s="4">
        <v>5</v>
      </c>
      <c r="E25" s="10" t="s">
        <v>44</v>
      </c>
      <c r="F25" s="65"/>
      <c r="G25" s="4">
        <f t="shared" si="1"/>
        <v>5000000000</v>
      </c>
      <c r="H25" s="51"/>
    </row>
    <row r="26" spans="1:24" ht="23.25" customHeight="1" x14ac:dyDescent="0.25">
      <c r="C26" s="52"/>
      <c r="D26" s="53"/>
      <c r="E26" s="52"/>
      <c r="F26" s="52"/>
      <c r="G26" s="54"/>
      <c r="H26" s="51"/>
    </row>
    <row r="27" spans="1:24" ht="23.25" customHeight="1" x14ac:dyDescent="0.25">
      <c r="C27" s="52"/>
      <c r="D27" s="53"/>
      <c r="E27" s="52"/>
      <c r="F27" s="52"/>
      <c r="G27" s="54"/>
      <c r="H27" s="51"/>
    </row>
    <row r="28" spans="1:24" ht="23.25" customHeight="1" x14ac:dyDescent="0.25">
      <c r="C28" s="52"/>
      <c r="D28" s="53"/>
      <c r="E28" s="52"/>
      <c r="F28" s="52"/>
      <c r="G28" s="54"/>
      <c r="H28" s="51"/>
    </row>
    <row r="29" spans="1:24" ht="23.25" customHeight="1" x14ac:dyDescent="0.25">
      <c r="C29" s="52"/>
      <c r="D29" s="53"/>
      <c r="E29" s="52"/>
      <c r="F29" s="52"/>
      <c r="G29" s="54"/>
      <c r="H29" s="51"/>
    </row>
    <row r="30" spans="1:24" ht="23.25" customHeight="1" x14ac:dyDescent="0.25">
      <c r="C30" s="52"/>
      <c r="D30" s="53"/>
      <c r="E30" s="52"/>
      <c r="F30" s="52"/>
      <c r="G30" s="54"/>
      <c r="H30" s="51"/>
    </row>
    <row r="31" spans="1:24" ht="23.25" customHeight="1" x14ac:dyDescent="0.25">
      <c r="C31" s="52"/>
      <c r="D31" s="53"/>
      <c r="E31" s="52"/>
      <c r="F31" s="52"/>
      <c r="G31" s="54"/>
      <c r="H31" s="51"/>
    </row>
    <row r="32" spans="1:24" ht="23.25" customHeight="1" x14ac:dyDescent="0.25">
      <c r="C32" s="52"/>
      <c r="D32" s="53"/>
      <c r="E32" s="52"/>
      <c r="F32" s="52"/>
      <c r="G32" s="54"/>
      <c r="H32" s="51"/>
    </row>
    <row r="33" spans="3:8" ht="23.25" customHeight="1" x14ac:dyDescent="0.25">
      <c r="C33" s="52"/>
      <c r="D33" s="53"/>
      <c r="E33" s="52"/>
      <c r="F33" s="52"/>
      <c r="G33" s="54"/>
      <c r="H33" s="51"/>
    </row>
    <row r="34" spans="3:8" ht="23.25" customHeight="1" x14ac:dyDescent="0.25">
      <c r="C34" s="52"/>
      <c r="D34" s="53"/>
      <c r="E34" s="52"/>
      <c r="F34" s="52"/>
      <c r="G34" s="54"/>
      <c r="H34" s="51"/>
    </row>
    <row r="35" spans="3:8" ht="23.25" customHeight="1" x14ac:dyDescent="0.25">
      <c r="C35" s="52"/>
      <c r="D35" s="53"/>
      <c r="E35" s="52"/>
      <c r="F35" s="52"/>
      <c r="G35" s="54"/>
      <c r="H35" s="51"/>
    </row>
    <row r="36" spans="3:8" ht="23.25" customHeight="1" x14ac:dyDescent="0.25">
      <c r="C36" s="52"/>
      <c r="D36" s="53"/>
      <c r="E36" s="52"/>
      <c r="F36" s="52"/>
      <c r="G36" s="54"/>
      <c r="H36" s="51"/>
    </row>
    <row r="37" spans="3:8" ht="23.25" customHeight="1" x14ac:dyDescent="0.25">
      <c r="C37" s="52"/>
      <c r="D37" s="53"/>
      <c r="E37" s="52"/>
      <c r="F37" s="52"/>
      <c r="G37" s="54"/>
      <c r="H37" s="51"/>
    </row>
    <row r="38" spans="3:8" ht="23.25" customHeight="1" x14ac:dyDescent="0.25">
      <c r="C38" s="52"/>
      <c r="D38" s="53"/>
      <c r="E38" s="52"/>
      <c r="F38" s="52"/>
      <c r="G38" s="54"/>
      <c r="H38" s="51"/>
    </row>
    <row r="39" spans="3:8" ht="23.25" customHeight="1" x14ac:dyDescent="0.25">
      <c r="C39" s="52"/>
      <c r="D39" s="53"/>
      <c r="E39" s="52"/>
      <c r="F39" s="52"/>
      <c r="G39" s="54"/>
      <c r="H39" s="51"/>
    </row>
    <row r="40" spans="3:8" ht="23.25" customHeight="1" x14ac:dyDescent="0.25">
      <c r="C40" s="52"/>
      <c r="D40" s="53"/>
      <c r="E40" s="52"/>
      <c r="F40" s="52"/>
      <c r="G40" s="54"/>
      <c r="H40" s="51"/>
    </row>
    <row r="41" spans="3:8" ht="23.25" customHeight="1" x14ac:dyDescent="0.25">
      <c r="C41" s="52"/>
      <c r="D41" s="53"/>
      <c r="E41" s="52"/>
      <c r="F41" s="52"/>
      <c r="G41" s="54"/>
      <c r="H41" s="51"/>
    </row>
    <row r="42" spans="3:8" ht="23.25" customHeight="1" x14ac:dyDescent="0.25">
      <c r="C42" s="52"/>
      <c r="D42" s="53"/>
      <c r="E42" s="52"/>
      <c r="F42" s="52"/>
      <c r="G42" s="54"/>
      <c r="H42" s="51"/>
    </row>
    <row r="43" spans="3:8" ht="23.25" customHeight="1" x14ac:dyDescent="0.25">
      <c r="C43" s="52"/>
      <c r="D43" s="53"/>
      <c r="E43" s="52"/>
      <c r="F43" s="52"/>
      <c r="G43" s="54"/>
      <c r="H43" s="51"/>
    </row>
    <row r="44" spans="3:8" ht="23.25" customHeight="1" x14ac:dyDescent="0.25">
      <c r="C44" s="52"/>
      <c r="D44" s="53"/>
      <c r="E44" s="52"/>
      <c r="F44" s="52"/>
      <c r="G44" s="54"/>
      <c r="H44" s="51"/>
    </row>
    <row r="45" spans="3:8" ht="23.25" customHeight="1" x14ac:dyDescent="0.25">
      <c r="C45" s="52"/>
      <c r="D45" s="53"/>
      <c r="E45" s="52"/>
      <c r="F45" s="52"/>
      <c r="G45" s="54"/>
      <c r="H45" s="51"/>
    </row>
    <row r="46" spans="3:8" x14ac:dyDescent="0.25">
      <c r="C46" s="52"/>
      <c r="D46" s="53"/>
      <c r="E46" s="52"/>
      <c r="F46" s="52"/>
      <c r="G46" s="54"/>
      <c r="H46" s="51"/>
    </row>
    <row r="47" spans="3:8" x14ac:dyDescent="0.25">
      <c r="C47" s="52"/>
      <c r="D47" s="53"/>
      <c r="E47" s="52"/>
      <c r="F47" s="52"/>
      <c r="G47" s="54"/>
      <c r="H47" s="51"/>
    </row>
    <row r="48" spans="3:8" x14ac:dyDescent="0.25">
      <c r="C48" s="52"/>
      <c r="D48" s="53"/>
      <c r="E48" s="52"/>
      <c r="F48" s="52"/>
      <c r="G48" s="54"/>
    </row>
    <row r="49" spans="3:7" x14ac:dyDescent="0.25">
      <c r="C49" s="52"/>
      <c r="D49" s="53"/>
      <c r="E49" s="52"/>
      <c r="F49" s="52"/>
      <c r="G49" s="54"/>
    </row>
    <row r="50" spans="3:7" x14ac:dyDescent="0.25">
      <c r="C50" s="52"/>
      <c r="D50" s="53"/>
      <c r="E50" s="52"/>
      <c r="F50" s="52"/>
      <c r="G50" s="54"/>
    </row>
    <row r="51" spans="3:7" x14ac:dyDescent="0.25">
      <c r="C51" s="52"/>
      <c r="D51" s="53"/>
      <c r="E51" s="52"/>
      <c r="F51" s="52"/>
      <c r="G51" s="54"/>
    </row>
    <row r="52" spans="3:7" x14ac:dyDescent="0.25">
      <c r="C52" s="52"/>
      <c r="D52" s="53"/>
      <c r="E52" s="52"/>
      <c r="F52" s="52"/>
      <c r="G52" s="54"/>
    </row>
    <row r="53" spans="3:7" x14ac:dyDescent="0.25">
      <c r="C53" s="52"/>
      <c r="D53" s="53"/>
      <c r="E53" s="52"/>
      <c r="F53" s="52"/>
      <c r="G53" s="54"/>
    </row>
    <row r="54" spans="3:7" x14ac:dyDescent="0.25">
      <c r="C54" s="52"/>
      <c r="D54" s="53"/>
      <c r="E54" s="52"/>
      <c r="F54" s="52"/>
      <c r="G54" s="54"/>
    </row>
    <row r="55" spans="3:7" x14ac:dyDescent="0.25">
      <c r="C55" s="52"/>
      <c r="D55" s="53"/>
      <c r="E55" s="52"/>
      <c r="F55" s="52"/>
      <c r="G55" s="54"/>
    </row>
    <row r="56" spans="3:7" x14ac:dyDescent="0.25">
      <c r="C56" s="52"/>
      <c r="D56" s="53"/>
      <c r="E56" s="52"/>
      <c r="F56" s="52"/>
      <c r="G56" s="54"/>
    </row>
    <row r="57" spans="3:7" x14ac:dyDescent="0.25">
      <c r="C57" s="52"/>
      <c r="D57" s="53"/>
      <c r="E57" s="52"/>
      <c r="F57" s="52"/>
      <c r="G57" s="54"/>
    </row>
    <row r="58" spans="3:7" x14ac:dyDescent="0.25">
      <c r="C58" s="52"/>
      <c r="D58" s="53"/>
      <c r="E58" s="52"/>
      <c r="F58" s="52"/>
      <c r="G58" s="54"/>
    </row>
    <row r="59" spans="3:7" x14ac:dyDescent="0.25">
      <c r="C59" s="52"/>
      <c r="D59" s="53"/>
      <c r="E59" s="52"/>
      <c r="F59" s="52"/>
      <c r="G59" s="54"/>
    </row>
    <row r="60" spans="3:7" x14ac:dyDescent="0.25">
      <c r="C60" s="52"/>
      <c r="D60" s="53"/>
      <c r="E60" s="52"/>
      <c r="F60" s="52"/>
      <c r="G60" s="54"/>
    </row>
    <row r="61" spans="3:7" x14ac:dyDescent="0.25">
      <c r="C61" s="52"/>
      <c r="D61" s="53"/>
      <c r="E61" s="52"/>
      <c r="F61" s="52"/>
      <c r="G61" s="54"/>
    </row>
    <row r="62" spans="3:7" x14ac:dyDescent="0.25">
      <c r="C62" s="52"/>
      <c r="D62" s="53"/>
      <c r="E62" s="52"/>
      <c r="F62" s="52"/>
      <c r="G62" s="54"/>
    </row>
    <row r="63" spans="3:7" x14ac:dyDescent="0.25">
      <c r="C63" s="52"/>
      <c r="D63" s="53"/>
      <c r="E63" s="52"/>
      <c r="F63" s="52"/>
      <c r="G63" s="54"/>
    </row>
    <row r="64" spans="3:7" x14ac:dyDescent="0.25">
      <c r="C64" s="52"/>
      <c r="D64" s="53"/>
      <c r="E64" s="52"/>
      <c r="F64" s="52"/>
      <c r="G64" s="54"/>
    </row>
    <row r="65" spans="3:7" x14ac:dyDescent="0.25">
      <c r="C65" s="52"/>
      <c r="D65" s="53"/>
      <c r="E65" s="52"/>
      <c r="F65" s="52"/>
      <c r="G65" s="54"/>
    </row>
    <row r="66" spans="3:7" x14ac:dyDescent="0.25">
      <c r="C66" s="52"/>
      <c r="D66" s="53"/>
      <c r="E66" s="52"/>
      <c r="F66" s="52"/>
      <c r="G66" s="54"/>
    </row>
    <row r="67" spans="3:7" x14ac:dyDescent="0.25">
      <c r="C67" s="52"/>
      <c r="D67" s="53"/>
      <c r="E67" s="52"/>
      <c r="F67" s="52"/>
      <c r="G67" s="54"/>
    </row>
    <row r="68" spans="3:7" x14ac:dyDescent="0.25">
      <c r="C68" s="52"/>
      <c r="D68" s="53"/>
      <c r="E68" s="52"/>
      <c r="F68" s="52"/>
      <c r="G68" s="54"/>
    </row>
    <row r="69" spans="3:7" x14ac:dyDescent="0.25">
      <c r="C69" s="52"/>
      <c r="D69" s="53"/>
      <c r="E69" s="52"/>
      <c r="F69" s="52"/>
      <c r="G69" s="54"/>
    </row>
    <row r="70" spans="3:7" x14ac:dyDescent="0.25">
      <c r="C70" s="52"/>
      <c r="D70" s="53"/>
      <c r="E70" s="52"/>
      <c r="F70" s="52"/>
      <c r="G70" s="54"/>
    </row>
    <row r="71" spans="3:7" x14ac:dyDescent="0.25">
      <c r="C71" s="52"/>
      <c r="D71" s="53"/>
      <c r="E71" s="52"/>
      <c r="F71" s="52"/>
      <c r="G71" s="54"/>
    </row>
    <row r="72" spans="3:7" x14ac:dyDescent="0.25">
      <c r="C72" s="52"/>
      <c r="D72" s="53"/>
      <c r="E72" s="52"/>
      <c r="F72" s="52"/>
      <c r="G72" s="54"/>
    </row>
    <row r="73" spans="3:7" x14ac:dyDescent="0.25">
      <c r="C73" s="52"/>
      <c r="D73" s="53"/>
      <c r="E73" s="52"/>
      <c r="F73" s="52"/>
      <c r="G73" s="54"/>
    </row>
    <row r="74" spans="3:7" x14ac:dyDescent="0.25">
      <c r="C74" s="52"/>
      <c r="D74" s="53"/>
      <c r="E74" s="52"/>
      <c r="F74" s="52"/>
      <c r="G74" s="54"/>
    </row>
    <row r="75" spans="3:7" x14ac:dyDescent="0.25">
      <c r="C75" s="52"/>
      <c r="D75" s="53"/>
      <c r="E75" s="52"/>
      <c r="F75" s="52"/>
      <c r="G75" s="54"/>
    </row>
    <row r="76" spans="3:7" x14ac:dyDescent="0.25">
      <c r="C76" s="52"/>
      <c r="D76" s="53"/>
      <c r="E76" s="52"/>
      <c r="F76" s="52"/>
      <c r="G76" s="54"/>
    </row>
    <row r="77" spans="3:7" x14ac:dyDescent="0.25">
      <c r="C77" s="52"/>
      <c r="D77" s="53"/>
      <c r="E77" s="52"/>
      <c r="F77" s="52"/>
      <c r="G77" s="54"/>
    </row>
    <row r="78" spans="3:7" x14ac:dyDescent="0.25">
      <c r="C78" s="52"/>
      <c r="D78" s="53"/>
      <c r="E78" s="52"/>
      <c r="F78" s="52"/>
      <c r="G78" s="54"/>
    </row>
    <row r="79" spans="3:7" x14ac:dyDescent="0.25">
      <c r="C79" s="52"/>
      <c r="D79" s="53"/>
      <c r="E79" s="52"/>
      <c r="F79" s="52"/>
      <c r="G79" s="54"/>
    </row>
    <row r="80" spans="3:7" x14ac:dyDescent="0.25">
      <c r="C80" s="52"/>
      <c r="D80" s="53"/>
      <c r="E80" s="52"/>
      <c r="F80" s="52"/>
      <c r="G80" s="54"/>
    </row>
    <row r="81" spans="3:7" x14ac:dyDescent="0.25">
      <c r="C81" s="52"/>
      <c r="D81" s="53"/>
      <c r="E81" s="52"/>
      <c r="F81" s="52"/>
      <c r="G81" s="54"/>
    </row>
    <row r="82" spans="3:7" x14ac:dyDescent="0.25">
      <c r="C82" s="52"/>
      <c r="D82" s="53"/>
      <c r="E82" s="52"/>
      <c r="F82" s="52"/>
      <c r="G82" s="54"/>
    </row>
    <row r="83" spans="3:7" x14ac:dyDescent="0.25">
      <c r="C83" s="52"/>
      <c r="D83" s="53"/>
      <c r="E83" s="52"/>
      <c r="F83" s="52"/>
      <c r="G83" s="54"/>
    </row>
    <row r="84" spans="3:7" x14ac:dyDescent="0.25">
      <c r="C84" s="52"/>
      <c r="D84" s="53"/>
      <c r="E84" s="52"/>
      <c r="F84" s="52"/>
      <c r="G84" s="54"/>
    </row>
    <row r="85" spans="3:7" x14ac:dyDescent="0.25">
      <c r="C85" s="52"/>
      <c r="D85" s="53"/>
      <c r="E85" s="52"/>
      <c r="F85" s="52"/>
      <c r="G85" s="54"/>
    </row>
    <row r="86" spans="3:7" x14ac:dyDescent="0.25">
      <c r="C86" s="52"/>
      <c r="D86" s="53"/>
      <c r="E86" s="52"/>
      <c r="F86" s="52"/>
      <c r="G86" s="54"/>
    </row>
    <row r="87" spans="3:7" x14ac:dyDescent="0.25">
      <c r="C87" s="52"/>
      <c r="D87" s="53"/>
      <c r="E87" s="52"/>
      <c r="F87" s="52"/>
      <c r="G87" s="54"/>
    </row>
    <row r="88" spans="3:7" x14ac:dyDescent="0.25">
      <c r="C88" s="52"/>
      <c r="D88" s="53"/>
      <c r="E88" s="52"/>
      <c r="F88" s="52"/>
      <c r="G88" s="54"/>
    </row>
    <row r="89" spans="3:7" x14ac:dyDescent="0.25">
      <c r="C89" s="52"/>
      <c r="D89" s="53"/>
      <c r="E89" s="52"/>
      <c r="F89" s="52"/>
      <c r="G89" s="54"/>
    </row>
    <row r="90" spans="3:7" x14ac:dyDescent="0.25">
      <c r="C90" s="52"/>
      <c r="D90" s="53"/>
      <c r="E90" s="52"/>
      <c r="F90" s="52"/>
      <c r="G90" s="54"/>
    </row>
  </sheetData>
  <mergeCells count="13">
    <mergeCell ref="E12:E15"/>
    <mergeCell ref="F12:F15"/>
    <mergeCell ref="F23:F25"/>
    <mergeCell ref="C1:G1"/>
    <mergeCell ref="A7:B7"/>
    <mergeCell ref="A2:G2"/>
    <mergeCell ref="C4:C6"/>
    <mergeCell ref="F4:F6"/>
    <mergeCell ref="A4:A6"/>
    <mergeCell ref="B4:B6"/>
    <mergeCell ref="E4:E6"/>
    <mergeCell ref="D4:D6"/>
    <mergeCell ref="G4:G6"/>
  </mergeCells>
  <printOptions horizontalCentered="1"/>
  <pageMargins left="0.43307086614173201" right="0" top="0.68110236199999996" bottom="0.39370078740157499" header="0.31496062992126" footer="0.31496062992126"/>
  <pageSetup paperSize="9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chi tiết</vt:lpstr>
      <vt:lpstr>'chi tiết'!Print_Area</vt:lpstr>
      <vt:lpstr>'chi tiết'!Print_Titles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Administrator</cp:lastModifiedBy>
  <cp:lastPrinted>2026-02-22T08:45:34Z</cp:lastPrinted>
  <dcterms:created xsi:type="dcterms:W3CDTF">2021-05-07T04:19:34Z</dcterms:created>
  <dcterms:modified xsi:type="dcterms:W3CDTF">2026-03-24T06:40:17Z</dcterms:modified>
</cp:coreProperties>
</file>